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caixa.sharepoint.com/sites/Arquivos5688/CECOT/BH/LC/2025/LC 241 2025 - RP Fech Ret Nac -65432/3 Edital/"/>
    </mc:Choice>
  </mc:AlternateContent>
  <xr:revisionPtr revIDLastSave="0" documentId="8_{BF562B3D-B1E8-4837-B026-CBE7BFF106E9}" xr6:coauthVersionLast="47" xr6:coauthVersionMax="47" xr10:uidLastSave="{00000000-0000-0000-0000-000000000000}"/>
  <bookViews>
    <workbookView xWindow="-24110" yWindow="-3050" windowWidth="24220" windowHeight="13000" xr2:uid="{E7F8743C-F164-4B80-BE4C-8BDBD4352CBD}"/>
  </bookViews>
  <sheets>
    <sheet name="MÁXIMOS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ABC_1">#REF!</definedName>
    <definedName name="acess">[2]LISTA!#REF!</definedName>
    <definedName name="Acesso">'[3]LISTA Eqtos'!#REF!</definedName>
    <definedName name="agencias">'[4]Custo revisado - com Global'!$C$1</definedName>
    <definedName name="Alarme">'[3]LISTA Eqtos'!#REF!</definedName>
    <definedName name="alm">[2]LISTA!#REF!</definedName>
    <definedName name="Cablagem">'[3]LISTA Eqtos'!#REF!</definedName>
    <definedName name="Cartões">'[3]LISTA Eqtos'!#REF!</definedName>
    <definedName name="Central">'[3]LISTA Eqtos'!#REF!</definedName>
    <definedName name="Central_Hard">'[3]LISTA Eqtos'!#REF!</definedName>
    <definedName name="Central_Soft">'[3]LISTA Eqtos'!#REF!</definedName>
    <definedName name="CFTV">'[3]LISTA Eqtos'!#REF!</definedName>
    <definedName name="Consulta_de_Siga_2">#REF!</definedName>
    <definedName name="dados">"$#REF!.$G$6:$DB$2113"</definedName>
    <definedName name="Enfiação">'[3]LISTA Eqtos'!#REF!</definedName>
    <definedName name="Excel_BuiltIn__FilterDatabase_2_1">#REF!</definedName>
    <definedName name="Excel_BuiltIn__FilterDatabase_2_1_1">#REF!</definedName>
    <definedName name="Excel_BuiltIn__FilterDatabase_2_1_1_1">'[5]Faturamento '!#REF!</definedName>
    <definedName name="Excel_BuiltIn__FilterDatabase_3">"$'Encerramentos após 01_Mai_05'.$#REF!$#REF!:$#REF!$#REF!"</definedName>
    <definedName name="Excel_BuiltIn_Print_Area_10_1">#REF!</definedName>
    <definedName name="Excel_BuiltIn_Print_Area_2">#REF!,#REF!,#REF!,#REF!,#REF!</definedName>
    <definedName name="Excel_BuiltIn_Print_Area_2_1">#REF!</definedName>
    <definedName name="Excel_BuiltIn_Print_Area_2_1_1">#REF!</definedName>
    <definedName name="Excel_BuiltIn_Print_Area_3_1">#REF!,#REF!,#REF!,#REF!,#REF!,#REF!,#REF!</definedName>
    <definedName name="Excel_BuiltIn_Print_Area_3_1_1">#REF!,#REF!,#REF!,#REF!,#REF!,#REF!,#REF!</definedName>
    <definedName name="Excel_BuiltIn_Print_Area_3_1_1_1">#REF!</definedName>
    <definedName name="Excel_BuiltIn_Print_Area_3_1_1_8">#REF!,#REF!,#REF!,#REF!,#REF!,#REF!,#REF!</definedName>
    <definedName name="Excel_BuiltIn_Print_Area_3_1_1_9">#REF!,#REF!,#REF!,#REF!,#REF!,#REF!,#REF!</definedName>
    <definedName name="Excel_BuiltIn_Print_Area_3_1_8">#REF!,#REF!,#REF!,#REF!,#REF!,#REF!,#REF!</definedName>
    <definedName name="Excel_BuiltIn_Print_Area_3_1_9">#REF!,#REF!,#REF!,#REF!,#REF!,#REF!,#REF!</definedName>
    <definedName name="Excel_BuiltIn_Print_Area_4">#REF!</definedName>
    <definedName name="Excel_BuiltIn_Print_Area_4_1">#REF!</definedName>
    <definedName name="Excel_BuiltIn_Print_Area_4_1_8">#REF!</definedName>
    <definedName name="Excel_BuiltIn_Print_Area_6_1">#REF!</definedName>
    <definedName name="Excel_BuiltIn_Print_Area_6_1_1">#REF!</definedName>
    <definedName name="Excel_BuiltIn_Print_Area_6_1_1_1">#REF!</definedName>
    <definedName name="Excel_BuiltIn_Print_Area_6_1_2">#REF!</definedName>
    <definedName name="Excel_BuiltIn_Print_Area_7_1">#REF!</definedName>
    <definedName name="Excel_BuiltIn_Print_Area_7_1_1">#REF!</definedName>
    <definedName name="Excel_BuiltIn_Print_Area_9_1">#REF!</definedName>
    <definedName name="Excel_BuiltIn_Print_Titles_10">#REF!</definedName>
    <definedName name="Excel_BuiltIn_Print_Titles_4">#REF!</definedName>
    <definedName name="Excel_BuiltIn_Print_Titles_4_1">#REF!</definedName>
    <definedName name="Excel_BuiltIn_Print_Titles_4_8">#REF!</definedName>
    <definedName name="Excel_BuiltIn_Print_Titles_4_9">#REF!</definedName>
    <definedName name="Frete_outros">#REF!</definedName>
    <definedName name="Frete_sp">#REF!</definedName>
    <definedName name="freteRS">#REF!</definedName>
    <definedName name="freteSP">#REF!</definedName>
    <definedName name="geral_Consulta">#REF!</definedName>
    <definedName name="lista">'[6].'!$A:$F</definedName>
    <definedName name="Margem_Com_Insumos">'[3]LISTA Eqtos'!#REF!</definedName>
    <definedName name="Margem_sem_insumos">'[3]LISTA Eqtos'!#REF!</definedName>
    <definedName name="Material">'[3]LISTA Eqtos'!#REF!</definedName>
    <definedName name="mf">1</definedName>
    <definedName name="SHARED_FORMULA_12_118_12_118_0">#REF!*46%</definedName>
    <definedName name="Sub_Sistemas">'[3]LISTA Eqtos'!#REF!</definedName>
    <definedName name="TC">'[3]LISTA Eqtos'!#REF!</definedName>
    <definedName name="TS_Hard">'[3]LISTA Eqtos'!#REF!</definedName>
    <definedName name="TS_Soft">'[3]LISTA Eqtos'!#REF!</definedName>
    <definedName name="USD">#REF!</definedName>
    <definedName name="WS">'[3]LISTA Eqtos'!#REF!</definedName>
    <definedName name="WS_Hard">'[3]LISTA Eqtos'!#REF!</definedName>
    <definedName name="WS_Soft">'[3]LISTA Eqtos'!#REF!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0" i="1" l="1"/>
  <c r="N5" i="1" s="1"/>
  <c r="J9" i="1"/>
  <c r="F9" i="1"/>
  <c r="F8" i="1"/>
  <c r="J8" i="1" s="1"/>
  <c r="F7" i="1"/>
  <c r="J7" i="1" s="1"/>
  <c r="F6" i="1"/>
  <c r="J6" i="1" s="1"/>
  <c r="F5" i="1"/>
  <c r="F10" i="1" s="1"/>
  <c r="J5" i="1" l="1"/>
</calcChain>
</file>

<file path=xl/sharedStrings.xml><?xml version="1.0" encoding="utf-8"?>
<sst xmlns="http://schemas.openxmlformats.org/spreadsheetml/2006/main" count="37" uniqueCount="21">
  <si>
    <t>ITEM</t>
  </si>
  <si>
    <t>REGIÃO</t>
  </si>
  <si>
    <t>OBJETO</t>
  </si>
  <si>
    <t>QTDE</t>
  </si>
  <si>
    <t>VALOR UNITÁRIO</t>
  </si>
  <si>
    <t>VALOR GLOBAL</t>
  </si>
  <si>
    <t>VALOR</t>
  </si>
  <si>
    <t>Composição da solução</t>
  </si>
  <si>
    <t>ITEM I</t>
  </si>
  <si>
    <t>NORTE</t>
  </si>
  <si>
    <t>FECHADURA</t>
  </si>
  <si>
    <t xml:space="preserve">Fechadura de retardo monitorada </t>
  </si>
  <si>
    <t>ITEM II</t>
  </si>
  <si>
    <t>CENTRO OESTE</t>
  </si>
  <si>
    <t>ITEM III</t>
  </si>
  <si>
    <t>NORDESTE</t>
  </si>
  <si>
    <t>ITEM IV</t>
  </si>
  <si>
    <t>SUDESTE</t>
  </si>
  <si>
    <t>ITEM V</t>
  </si>
  <si>
    <t>SUL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</si>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</sst>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0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3" fillId="3" borderId="7" xfId="0" applyFont="1" applyFill="1" applyBorder="1"/>
    <xf numFmtId="9" fontId="2" fillId="3" borderId="7" xfId="0" applyNumberFormat="1" applyFont="1" applyFill="1" applyBorder="1" applyAlignment="1">
      <alignment horizontal="center" vertical="center"/>
    </xf>
    <xf numFmtId="0" fontId="2" fillId="0" borderId="8" xfId="0" applyFont="1" applyBorder="1"/>
    <xf numFmtId="0" fontId="2" fillId="0" borderId="7" xfId="0" applyFont="1" applyBorder="1"/>
    <xf numFmtId="44" fontId="0" fillId="0" borderId="7" xfId="1" applyFont="1" applyBorder="1"/>
    <xf numFmtId="44" fontId="2" fillId="0" borderId="9" xfId="1" applyFont="1" applyBorder="1"/>
    <xf numFmtId="0" fontId="2" fillId="0" borderId="10" xfId="0" applyFont="1" applyBorder="1"/>
    <xf numFmtId="44" fontId="2" fillId="0" borderId="11" xfId="1" applyFont="1" applyBorder="1"/>
    <xf numFmtId="1" fontId="3" fillId="0" borderId="7" xfId="0" applyNumberFormat="1" applyFont="1" applyBorder="1" applyAlignment="1">
      <alignment horizontal="center"/>
    </xf>
    <xf numFmtId="0" fontId="2" fillId="0" borderId="12" xfId="0" applyFont="1" applyBorder="1"/>
    <xf numFmtId="44" fontId="2" fillId="0" borderId="13" xfId="1" applyFont="1" applyBorder="1"/>
    <xf numFmtId="0" fontId="2" fillId="0" borderId="14" xfId="0" applyFont="1" applyBorder="1"/>
    <xf numFmtId="0" fontId="2" fillId="0" borderId="15" xfId="0" applyFont="1" applyBorder="1"/>
    <xf numFmtId="44" fontId="2" fillId="0" borderId="16" xfId="1" applyFont="1" applyBorder="1"/>
    <xf numFmtId="0" fontId="2" fillId="0" borderId="17" xfId="0" applyFont="1" applyBorder="1"/>
    <xf numFmtId="44" fontId="2" fillId="0" borderId="7" xfId="1" applyFont="1" applyBorder="1"/>
    <xf numFmtId="0" fontId="2" fillId="0" borderId="5" xfId="0" applyFont="1" applyBorder="1"/>
    <xf numFmtId="0" fontId="2" fillId="0" borderId="18" xfId="0" applyFont="1" applyBorder="1"/>
    <xf numFmtId="0" fontId="2" fillId="0" borderId="19" xfId="0" applyFont="1" applyBorder="1"/>
    <xf numFmtId="0" fontId="3" fillId="0" borderId="20" xfId="0" applyFont="1" applyBorder="1"/>
    <xf numFmtId="0" fontId="3" fillId="0" borderId="21" xfId="0" applyFont="1" applyBorder="1" applyAlignment="1">
      <alignment horizontal="right"/>
    </xf>
    <xf numFmtId="44" fontId="3" fillId="0" borderId="21" xfId="0" applyNumberFormat="1" applyFont="1" applyBorder="1"/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caixa.sharepoint.com/sites/Arquivos5688/CECOT/BH/LC/2025/LC%20241%202025%20-%20RP%20Fech%20Ret%20Nac%20-65432/1%20Demanda/ANEXO_9_ESTIMATIVA_DE_PRECOS.xlsx" TargetMode="External"/><Relationship Id="rId1" Type="http://schemas.openxmlformats.org/officeDocument/2006/relationships/externalLinkPath" Target="/sites/Arquivos5688/CECOT/BH/LC/2025/LC%20241%202025%20-%20RP%20Fech%20Ret%20Nac%20-65432/1%20Demanda/ANEXO_9_ESTIMATIVA_DE_PRECO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odolfo\ultima_vers&#227;\WINDOWS\TEMP\listcftv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siwfm.caixa/sistema/upload/editais/0335%20-%20CAIXA%20PE%2059_7072_12%20-%20ALARME%20RS/Calculo%20CAIXA%20PE%2059_7072_12%20Alarme%20RS%20AGS%20INSTALADAS%20%20040912%20VALIDA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siwfm.caixa/Documents%20and%20Settings/Silvia%20Rossana/Configura&#231;&#245;es%20locais/Temporary%20Internet%20Files/OLKCC/Custo%20-%20Santander%20-%20Agencia%20integrada%20JUNHO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s7683nt002\usr\ADM\Licita&#231;&#245;es\FECHADURA\2014%20-%20LICITA&#199;&#195;O%20MANUTEN&#199;&#195;O%20FECHADURAS\DOCS\Novo%20Faturamento\Ita&#250;\Faturamento\2010\Faturamento%20Consolidado%20%202010\Faturamento%20Consolidado%20julho%202010%20Ademco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s7683nt002\usr\ADM\Licita&#231;&#245;es\FECHADURA\2014%20-%20LICITA&#199;&#195;O%20MANUTEN&#199;&#195;O%20FECHADURAS\Documents%20and%20Settings\Nilson\Local%20Settings\Temporary%20Internet%20Files\Content.IE5\1XYVS5UJ\Proposta%20Checkpoin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ORÇAMENTOS"/>
      <sheetName val="CONTRATOS CAIXA"/>
      <sheetName val="CONTRATO BB"/>
      <sheetName val="CALCULO ESTIMATIVA"/>
      <sheetName val="MÁXIMOS"/>
      <sheetName val="QUALIFICAÇÃO TÉCNICA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A"/>
      <sheetName val="M.O."/>
      <sheetName val="Proj"/>
      <sheetName val="EnVideo"/>
      <sheetName val="Rapid_Eye"/>
      <sheetName val="Plan1"/>
      <sheetName val="Plan2"/>
      <sheetName val="Plan3"/>
    </sheetNames>
    <sheetDataSet>
      <sheetData sheetId="0"/>
      <sheetData sheetId="1" refreshError="1"/>
      <sheetData sheetId="2" refreshError="1"/>
      <sheetData sheetId="3"/>
      <sheetData sheetId="4" refreshError="1"/>
      <sheetData sheetId="5"/>
      <sheetData sheetId="6"/>
      <sheetData sheetId="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RESC E REMANEJ"/>
      <sheetName val="PERCENTUAIS 36 meses"/>
      <sheetName val="PERCENTUAIS 48 meses"/>
      <sheetName val="COMPARATIVO"/>
      <sheetName val="Composição Locação"/>
      <sheetName val="Composição Instalação"/>
      <sheetName val="MBC Resumo SEM CM"/>
      <sheetName val="MBC Resumo com CM EDITÁVEL"/>
      <sheetName val="MBC Resumo com CM"/>
      <sheetName val="Custo CM"/>
      <sheetName val="MBC Locação CM"/>
      <sheetName val="MBC Serviços Reccorentes"/>
      <sheetName val="MBC Locação CENTRAL"/>
      <sheetName val="MBC Locação REDE"/>
      <sheetName val="MBC Locação SENSOR DT"/>
      <sheetName val="MBC Locação SENSOR DTAM"/>
      <sheetName val="MBC Locação TETO"/>
      <sheetName val="MBC Locação FUMAÇA"/>
      <sheetName val="MBC Locação SISMICO"/>
      <sheetName val="MBC Locação TERMICO"/>
      <sheetName val="MBC Locação MAGNETICO"/>
      <sheetName val="MBC Locação QVIDRO"/>
      <sheetName val="MBC Locação BARATIVA"/>
      <sheetName val="MBC Locação WATCHOUT"/>
      <sheetName val="MBC Locação REMOTO"/>
      <sheetName val="MBC Locação FIXO"/>
      <sheetName val="MBC Locação SIRENE"/>
      <sheetName val="MBC Locação TECLADO"/>
      <sheetName val="Protocolos ST"/>
      <sheetName val="LISTA Eqtos"/>
      <sheetName val="FRETE"/>
      <sheetName val="RS - CN"/>
      <sheetName val="CUSTO INSTALAÇÃ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sto original"/>
      <sheetName val="Custo revisado"/>
      <sheetName val="Custo revisado - com Global"/>
      <sheetName val="Custo revisado - mixt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UNICÍPIOS-ISS"/>
      <sheetName val="NF Manutenção"/>
      <sheetName val="Faturamento "/>
      <sheetName val="Desativação"/>
      <sheetName val="Acrésc. Comple. Visitas "/>
      <sheetName val=" Visitas "/>
      <sheetName val="Reposição. Subst. Preve."/>
      <sheetName val="Venda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Prop Venda"/>
      <sheetName val="."/>
      <sheetName val="TemplateInformation"/>
    </sheetNames>
    <sheetDataSet>
      <sheetData sheetId="0"/>
      <sheetData sheetId="1"/>
      <sheetData sheetId="2" refreshError="1"/>
      <sheetData sheetId="3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E83D3E-153C-4C81-A123-F2A9C92CA37E}">
  <dimension ref="A3:N10"/>
  <sheetViews>
    <sheetView showGridLines="0" tabSelected="1" zoomScaleNormal="100" workbookViewId="0">
      <selection activeCell="M26" sqref="M26"/>
    </sheetView>
  </sheetViews>
  <sheetFormatPr defaultColWidth="9.1796875" defaultRowHeight="11.5" x14ac:dyDescent="0.25"/>
  <cols>
    <col min="1" max="3" width="16.26953125" style="1" customWidth="1"/>
    <col min="4" max="4" width="9.1796875" style="1"/>
    <col min="5" max="6" width="15" style="1" customWidth="1"/>
    <col min="7" max="7" width="9.1796875" style="1"/>
    <col min="8" max="8" width="12.26953125" style="1" customWidth="1"/>
    <col min="9" max="9" width="15.1796875" style="1" customWidth="1"/>
    <col min="10" max="10" width="13.81640625" style="1" bestFit="1" customWidth="1"/>
    <col min="11" max="12" width="9.1796875" style="1"/>
    <col min="13" max="13" width="26.6328125" style="1" customWidth="1"/>
    <col min="14" max="16384" width="9.1796875" style="1"/>
  </cols>
  <sheetData>
    <row r="3" spans="1:14" ht="12" thickBot="1" x14ac:dyDescent="0.3"/>
    <row r="4" spans="1:14" ht="12" thickBot="1" x14ac:dyDescent="0.3">
      <c r="A4" s="2" t="s">
        <v>0</v>
      </c>
      <c r="B4" s="2" t="s">
        <v>1</v>
      </c>
      <c r="C4" s="3" t="s">
        <v>2</v>
      </c>
      <c r="D4" s="4" t="s">
        <v>3</v>
      </c>
      <c r="E4" s="4" t="s">
        <v>4</v>
      </c>
      <c r="F4" s="5" t="s">
        <v>5</v>
      </c>
      <c r="H4" s="6" t="s">
        <v>0</v>
      </c>
      <c r="I4" s="6" t="s">
        <v>1</v>
      </c>
      <c r="J4" s="7" t="s">
        <v>6</v>
      </c>
      <c r="M4" s="8" t="s">
        <v>7</v>
      </c>
      <c r="N4" s="9">
        <v>0.25</v>
      </c>
    </row>
    <row r="5" spans="1:14" ht="14.5" x14ac:dyDescent="0.35">
      <c r="A5" s="10" t="s">
        <v>8</v>
      </c>
      <c r="B5" s="11" t="s">
        <v>9</v>
      </c>
      <c r="C5" s="11" t="s">
        <v>10</v>
      </c>
      <c r="D5" s="11">
        <v>10</v>
      </c>
      <c r="E5" s="12">
        <v>9510.2000000000007</v>
      </c>
      <c r="F5" s="13">
        <f>D5*E5</f>
        <v>95102</v>
      </c>
      <c r="H5" s="14" t="s">
        <v>8</v>
      </c>
      <c r="I5" s="14" t="s">
        <v>9</v>
      </c>
      <c r="J5" s="15">
        <f>F5*10%</f>
        <v>9510.2000000000007</v>
      </c>
      <c r="M5" s="11" t="s">
        <v>11</v>
      </c>
      <c r="N5" s="16">
        <f>D10*0.25</f>
        <v>16.75</v>
      </c>
    </row>
    <row r="6" spans="1:14" ht="14.5" x14ac:dyDescent="0.35">
      <c r="A6" s="17" t="s">
        <v>12</v>
      </c>
      <c r="B6" s="11" t="s">
        <v>13</v>
      </c>
      <c r="C6" s="11" t="s">
        <v>10</v>
      </c>
      <c r="D6" s="11">
        <v>10</v>
      </c>
      <c r="E6" s="12">
        <v>9510.2000000000007</v>
      </c>
      <c r="F6" s="18">
        <f>D6*E6</f>
        <v>95102</v>
      </c>
      <c r="H6" s="19" t="s">
        <v>12</v>
      </c>
      <c r="I6" s="19" t="s">
        <v>13</v>
      </c>
      <c r="J6" s="15">
        <f>F6*10%</f>
        <v>9510.2000000000007</v>
      </c>
    </row>
    <row r="7" spans="1:14" ht="14.5" x14ac:dyDescent="0.35">
      <c r="A7" s="17" t="s">
        <v>14</v>
      </c>
      <c r="B7" s="11" t="s">
        <v>15</v>
      </c>
      <c r="C7" s="11" t="s">
        <v>10</v>
      </c>
      <c r="D7" s="11">
        <v>15</v>
      </c>
      <c r="E7" s="12">
        <v>9510.2000000000007</v>
      </c>
      <c r="F7" s="18">
        <f>D7*E7</f>
        <v>142653</v>
      </c>
      <c r="H7" s="19" t="s">
        <v>14</v>
      </c>
      <c r="I7" s="19" t="s">
        <v>15</v>
      </c>
      <c r="J7" s="15">
        <f>F7*10%</f>
        <v>14265.300000000001</v>
      </c>
    </row>
    <row r="8" spans="1:14" ht="14.5" x14ac:dyDescent="0.35">
      <c r="A8" s="17" t="s">
        <v>16</v>
      </c>
      <c r="B8" s="11" t="s">
        <v>17</v>
      </c>
      <c r="C8" s="11" t="s">
        <v>10</v>
      </c>
      <c r="D8" s="11">
        <v>24</v>
      </c>
      <c r="E8" s="12">
        <v>9510.2000000000007</v>
      </c>
      <c r="F8" s="18">
        <f>D8*E8</f>
        <v>228244.80000000002</v>
      </c>
      <c r="H8" s="19" t="s">
        <v>16</v>
      </c>
      <c r="I8" s="19" t="s">
        <v>17</v>
      </c>
      <c r="J8" s="15">
        <f>F8*10%</f>
        <v>22824.480000000003</v>
      </c>
    </row>
    <row r="9" spans="1:14" ht="15" thickBot="1" x14ac:dyDescent="0.4">
      <c r="A9" s="20" t="s">
        <v>18</v>
      </c>
      <c r="B9" s="11" t="s">
        <v>19</v>
      </c>
      <c r="C9" s="11" t="s">
        <v>10</v>
      </c>
      <c r="D9" s="11">
        <v>8</v>
      </c>
      <c r="E9" s="12">
        <v>9510.2000000000007</v>
      </c>
      <c r="F9" s="21">
        <f>D9*E9</f>
        <v>76081.600000000006</v>
      </c>
      <c r="H9" s="22" t="s">
        <v>18</v>
      </c>
      <c r="I9" s="11" t="s">
        <v>19</v>
      </c>
      <c r="J9" s="23">
        <f>F9*10%</f>
        <v>7608.1600000000008</v>
      </c>
    </row>
    <row r="10" spans="1:14" ht="12" thickBot="1" x14ac:dyDescent="0.3">
      <c r="A10" s="24"/>
      <c r="B10" s="25"/>
      <c r="C10" s="26"/>
      <c r="D10" s="27">
        <f>SUM(D5:D9)</f>
        <v>67</v>
      </c>
      <c r="E10" s="28" t="s">
        <v>20</v>
      </c>
      <c r="F10" s="29">
        <f>SUM(F5:F9)</f>
        <v>637183.4</v>
      </c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3157BE33B390F498D087A0852654C86" ma:contentTypeVersion="17" ma:contentTypeDescription="Crie um novo documento." ma:contentTypeScope="" ma:versionID="7f39fa335ad1bfacf2c25149707ace51">
  <xsd:schema xmlns:xsd="http://www.w3.org/2001/XMLSchema" xmlns:xs="http://www.w3.org/2001/XMLSchema" xmlns:p="http://schemas.microsoft.com/office/2006/metadata/properties" xmlns:ns1="http://schemas.microsoft.com/sharepoint/v3" xmlns:ns2="30e5b6e8-176a-4c1e-b76a-06c0039689ae" xmlns:ns3="8f36ac4e-0087-47df-bda7-82429442a9bc" targetNamespace="http://schemas.microsoft.com/office/2006/metadata/properties" ma:root="true" ma:fieldsID="d5c198a681f0d0a9a6b6c4634a391caa" ns1:_="" ns2:_="" ns3:_="">
    <xsd:import namespace="http://schemas.microsoft.com/sharepoint/v3"/>
    <xsd:import namespace="30e5b6e8-176a-4c1e-b76a-06c0039689ae"/>
    <xsd:import namespace="8f36ac4e-0087-47df-bda7-82429442a9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BillingMetadata" minOccurs="0"/>
                <xsd:element ref="ns2:MediaServiceOCR" minOccurs="0"/>
                <xsd:element ref="ns2:Data_x002f_Hor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e5b6e8-176a-4c1e-b76a-06c0039689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Data_x002f_Hora" ma:index="23" nillable="true" ma:displayName="Data/Hora" ma:format="DateOnly" ma:internalName="Data_x002f_Hora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36ac4e-0087-47df-bda7-82429442a9bc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0c026ff9-af56-4e2a-8b69-c4eb45a8ee21}" ma:internalName="TaxCatchAll" ma:showField="CatchAllData" ma:web="8f36ac4e-0087-47df-bda7-82429442a9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TaxCatchAll xmlns="8f36ac4e-0087-47df-bda7-82429442a9bc" xsi:nil="true"/>
    <lcf76f155ced4ddcb4097134ff3c332f xmlns="30e5b6e8-176a-4c1e-b76a-06c0039689ae">
      <Terms xmlns="http://schemas.microsoft.com/office/infopath/2007/PartnerControls"/>
    </lcf76f155ced4ddcb4097134ff3c332f>
    <Data_x002f_Hora xmlns="30e5b6e8-176a-4c1e-b76a-06c0039689ae" xsi:nil="true"/>
  </documentManagement>
</p:properties>
</file>

<file path=customXml/itemProps1.xml><?xml version="1.0" encoding="utf-8"?>
<ds:datastoreItem xmlns:ds="http://schemas.openxmlformats.org/officeDocument/2006/customXml" ds:itemID="{A4DFAECB-E52A-4371-A3D4-8E4E7155221A}"/>
</file>

<file path=customXml/itemProps2.xml><?xml version="1.0" encoding="utf-8"?>
<ds:datastoreItem xmlns:ds="http://schemas.openxmlformats.org/officeDocument/2006/customXml" ds:itemID="{0E2AC548-95E9-44B3-B32A-3910714E48E1}"/>
</file>

<file path=customXml/itemProps3.xml><?xml version="1.0" encoding="utf-8"?>
<ds:datastoreItem xmlns:ds="http://schemas.openxmlformats.org/officeDocument/2006/customXml" ds:itemID="{939861F0-F857-494C-A705-DD83D658EC2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MÁXIMOS</vt:lpstr>
    </vt:vector>
  </TitlesOfParts>
  <Company>Caixa Economica Federal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Eduardo Antonio Tofani Santos Luz</dc:creator>
  <cp:lastModifiedBy>Eduardo Antonio Tofani Santos Luz</cp:lastModifiedBy>
  <dcterms:created xsi:type="dcterms:W3CDTF">2025-08-22T18:06:37Z</dcterms:created>
  <dcterms:modified xsi:type="dcterms:W3CDTF">2025-08-22T18:07:00Z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2025-08-22T18:07:00Z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143e36d9-4de1-441f-b434-2622f38d32ea</vt:lpwstr>
  </property>
  <property fmtid="{D5CDD505-2E9C-101B-9397-08002B2CF9AE}" pid="8" name="MSIP_Label_fde7aacd-7cc4-4c31-9e6f-7ef306428f09_ContentBits">
    <vt:lpwstr>1</vt:lpwstr>
  </property>
  <property fmtid="{D5CDD505-2E9C-101B-9397-08002B2CF9AE}" pid="9" name="ContentTypeId">
    <vt:lpwstr>0x010100E3157BE33B390F498D087A0852654C86</vt:lpwstr>
  </property>
</Properties>
</file>